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27 23.04.2026\На публикацию\R258_2026 (Приложение)\"/>
    </mc:Choice>
  </mc:AlternateContent>
  <bookViews>
    <workbookView xWindow="0" yWindow="0" windowWidth="28800" windowHeight="11835" tabRatio="943"/>
  </bookViews>
  <sheets>
    <sheet name="4. Дефицит" sheetId="3" r:id="rId1"/>
  </sheets>
  <calcPr calcId="152511"/>
</workbook>
</file>

<file path=xl/calcChain.xml><?xml version="1.0" encoding="utf-8"?>
<calcChain xmlns="http://schemas.openxmlformats.org/spreadsheetml/2006/main">
  <c r="E26" i="3" l="1"/>
  <c r="E25" i="3" s="1"/>
  <c r="E24" i="3" s="1"/>
  <c r="E23" i="3" s="1"/>
  <c r="E22" i="3"/>
  <c r="E21" i="3" s="1"/>
  <c r="E20" i="3" s="1"/>
  <c r="E19" i="3" s="1"/>
  <c r="E16" i="3"/>
  <c r="E14" i="3" s="1"/>
  <c r="E11" i="3"/>
  <c r="E10" i="3" s="1"/>
  <c r="E8" i="3" s="1"/>
  <c r="D14" i="3"/>
  <c r="C14" i="3"/>
  <c r="D10" i="3"/>
  <c r="D8" i="3"/>
  <c r="C10" i="3"/>
  <c r="C8" i="3" s="1"/>
  <c r="D21" i="3"/>
  <c r="D20" i="3" s="1"/>
  <c r="D19" i="3" s="1"/>
  <c r="D25" i="3"/>
  <c r="D24" i="3" s="1"/>
  <c r="D23" i="3" s="1"/>
  <c r="C21" i="3"/>
  <c r="C20" i="3" s="1"/>
  <c r="C19" i="3" s="1"/>
  <c r="C25" i="3"/>
  <c r="C24" i="3" s="1"/>
  <c r="C23" i="3" s="1"/>
  <c r="C9" i="3"/>
  <c r="D18" i="3" l="1"/>
  <c r="D27" i="3" s="1"/>
  <c r="C18" i="3"/>
  <c r="C27" i="3" s="1"/>
  <c r="E18" i="3" l="1"/>
  <c r="E27" i="3" s="1"/>
</calcChain>
</file>

<file path=xl/sharedStrings.xml><?xml version="1.0" encoding="utf-8"?>
<sst xmlns="http://schemas.openxmlformats.org/spreadsheetml/2006/main" count="44" uniqueCount="42">
  <si>
    <t>Код</t>
  </si>
  <si>
    <t>Наименование</t>
  </si>
  <si>
    <t>ИТОГО</t>
  </si>
  <si>
    <t>Получение кредитов от кредитных организаций в валюте РФ</t>
  </si>
  <si>
    <t xml:space="preserve"> Источников внутреннего финансирования дифицита</t>
  </si>
  <si>
    <t>Бюджетные кредиты отдругихбюджетов бюджетной системы РФ</t>
  </si>
  <si>
    <t>Погашение кредитов от других бюджетов бюджетной системы РФ бюджетами поселения в валюте РФ</t>
  </si>
  <si>
    <t>Факт</t>
  </si>
  <si>
    <t>руб</t>
  </si>
  <si>
    <t xml:space="preserve">План </t>
  </si>
  <si>
    <t xml:space="preserve">Увеличение прочих остатков  средств бюджетов </t>
  </si>
  <si>
    <t>Изменение остатков средств на счетах по учету средств бюджетов</t>
  </si>
  <si>
    <t xml:space="preserve">Увеличение прочих остатков денежных средств бюджетов </t>
  </si>
  <si>
    <t xml:space="preserve">Уменьшение прочих остатков  средств бюджетов </t>
  </si>
  <si>
    <t xml:space="preserve">Уменьшение  остатков  средств бюджетов 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</si>
  <si>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</si>
  <si>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</si>
  <si>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 остатков средств бюджетов</t>
  </si>
  <si>
    <t>857 01 02 00 00 00 0000 700</t>
  </si>
  <si>
    <t>857 01 03 00 00 00 0000 000</t>
  </si>
  <si>
    <t>857 01 03 00 00 10 0000 810</t>
  </si>
  <si>
    <t>857 01 05 00 00 00 0000 000</t>
  </si>
  <si>
    <t>857 01 05 00 00 00 0000 500</t>
  </si>
  <si>
    <t>857 01 05 02 00 00 0000 500</t>
  </si>
  <si>
    <t>857 01 05 02 01 00 0000 510</t>
  </si>
  <si>
    <t>857 01 05 02 01 10 0000 510</t>
  </si>
  <si>
    <t>857 01 05 02 00 00 0000 600</t>
  </si>
  <si>
    <t>857 01 05 02 01 00 0000 610</t>
  </si>
  <si>
    <t>857 01 05 02 01 10 0000 610</t>
  </si>
  <si>
    <t>Бюджетные кредиты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</si>
  <si>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в валюте Российской Федерации</t>
  </si>
  <si>
    <t>857 0103 01 00 10 0000 710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</si>
  <si>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</si>
  <si>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857 01 03 00 00 00 0000 800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</si>
  <si>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</si>
  <si>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857 01 03 01 00 10 0000 810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</si>
  <si>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</si>
  <si>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857 01 03 00 00 00 0000 700</t>
  </si>
  <si>
    <t>% исполнения</t>
  </si>
  <si>
    <t>Увеличение прочих остатков денежных средств бюджетов сельских поселений</t>
  </si>
  <si>
    <t>Источники  финансирования дефицита бюджета Великосельскогосельского поселения за 9 месяцев  2025 г. по кодам классификации источников финансирования дефицитов бюджетов</t>
  </si>
  <si>
    <t xml:space="preserve">Приложение 3 к   Решению Муниципального Совета Гаврилов-Ямского муниципального округа      от 23.04.2026г. № 258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</si>
</sst>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;[Red]0.0"/>
  </numFmts>
  <fonts count="1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sz val="8"/>
      <name val="Arial Cyr"/>
      <charset val="204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Arial Cyr"/>
      <charset val="204"/>
    </font>
    <font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64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/>
    <xf numFmtId="0" fontId="7" fillId="0" borderId="0" xfId="0" applyFont="1"/>
    <xf numFmtId="0" fontId="7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2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2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center"/>
    </xf>
    <xf numFmtId="0" fontId="11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 wrapText="1"/>
    </xf>
    <xf numFmtId="2" fontId="13" fillId="0" borderId="4" xfId="0" applyNumberFormat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justify" vertical="center" wrapText="1"/>
    </xf>
    <xf numFmtId="0" fontId="10" fillId="0" borderId="6" xfId="0" applyFont="1" applyFill="1" applyBorder="1" applyAlignment="1">
      <alignment vertical="center" wrapText="1"/>
    </xf>
    <xf numFmtId="0" fontId="15" fillId="2" borderId="5" xfId="1" applyFont="1" applyFill="1" applyBorder="1" applyAlignment="1">
      <alignment horizontal="justify" vertical="center" wrapText="1"/>
    </xf>
    <xf numFmtId="0" fontId="10" fillId="0" borderId="6" xfId="1" applyFont="1" applyFill="1" applyBorder="1" applyAlignment="1">
      <alignment vertical="center" wrapText="1"/>
    </xf>
    <xf numFmtId="0" fontId="11" fillId="0" borderId="7" xfId="1" applyFont="1" applyFill="1" applyBorder="1" applyAlignment="1">
      <alignment vertical="justify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vertical="center"/>
    </xf>
    <xf numFmtId="2" fontId="10" fillId="0" borderId="2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1" fillId="0" borderId="1" xfId="0" applyFont="1" applyBorder="1" applyAlignment="1">
      <alignment vertical="justify"/>
    </xf>
    <xf numFmtId="164" fontId="7" fillId="0" borderId="1" xfId="0" applyNumberFormat="1" applyFont="1" applyFill="1" applyBorder="1"/>
    <xf numFmtId="165" fontId="16" fillId="0" borderId="1" xfId="0" applyNumberFormat="1" applyFont="1" applyFill="1" applyBorder="1"/>
    <xf numFmtId="165" fontId="7" fillId="0" borderId="1" xfId="0" applyNumberFormat="1" applyFont="1" applyBorder="1"/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7" fillId="2" borderId="3" xfId="1" applyFont="1" applyFill="1" applyBorder="1" applyAlignment="1">
      <alignment horizontal="justify" vertical="center" wrapText="1"/>
    </xf>
    <xf numFmtId="0" fontId="17" fillId="2" borderId="4" xfId="1" applyFont="1" applyFill="1" applyBorder="1" applyAlignment="1">
      <alignment horizontal="justify" vertical="center" wrapText="1"/>
    </xf>
    <xf numFmtId="0" fontId="11" fillId="0" borderId="1" xfId="1" applyFont="1" applyFill="1" applyBorder="1" applyAlignment="1">
      <alignment vertical="center" wrapText="1"/>
    </xf>
    <xf numFmtId="0" fontId="18" fillId="2" borderId="3" xfId="1" applyFont="1" applyFill="1" applyBorder="1" applyAlignment="1">
      <alignment horizontal="left" vertical="center" wrapText="1"/>
    </xf>
    <xf numFmtId="0" fontId="18" fillId="2" borderId="4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2" fontId="1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zoomScale="131" zoomScaleNormal="131" workbookViewId="0">
      <selection activeCell="E4" sqref="E4"/>
    </sheetView>
  </sheetViews>
  <sheetFormatPr defaultRowHeight="12.75" x14ac:dyDescent="0.2"/>
  <cols>
    <col min="1" max="1" width="29" style="2" customWidth="1"/>
    <col min="2" max="2" width="30" style="2" customWidth="1"/>
    <col min="3" max="3" width="18.28515625" style="2" customWidth="1"/>
    <col min="4" max="4" width="15.42578125" customWidth="1"/>
  </cols>
  <sheetData>
    <row r="1" spans="1:5" s="1" customFormat="1" ht="66" customHeight="1" x14ac:dyDescent="0.2">
      <c r="A1" s="8"/>
      <c r="B1" s="8"/>
      <c r="C1" s="63" t="s">
        <v>41</v>
      </c>
      <c r="D1" s="63"/>
      <c r="E1" s="63"/>
    </row>
    <row r="2" spans="1:5" s="1" customFormat="1" ht="0.75" hidden="1" customHeight="1" x14ac:dyDescent="0.2">
      <c r="A2" s="8"/>
      <c r="B2" s="8"/>
      <c r="C2" s="50"/>
      <c r="D2" s="50"/>
    </row>
    <row r="3" spans="1:5" ht="3" hidden="1" customHeight="1" x14ac:dyDescent="0.2">
      <c r="A3" s="3"/>
      <c r="C3" s="50"/>
      <c r="D3" s="50"/>
    </row>
    <row r="4" spans="1:5" ht="84" customHeight="1" x14ac:dyDescent="0.3">
      <c r="A4" s="47" t="s">
        <v>40</v>
      </c>
      <c r="B4" s="47"/>
      <c r="C4" s="47"/>
    </row>
    <row r="5" spans="1:5" ht="2.25" customHeight="1" x14ac:dyDescent="0.3">
      <c r="A5" s="48"/>
      <c r="B5" s="49"/>
      <c r="C5" s="49"/>
    </row>
    <row r="6" spans="1:5" ht="18" customHeight="1" x14ac:dyDescent="0.2">
      <c r="D6" t="s">
        <v>8</v>
      </c>
    </row>
    <row r="7" spans="1:5" ht="38.25" x14ac:dyDescent="0.2">
      <c r="A7" s="7" t="s">
        <v>0</v>
      </c>
      <c r="B7" s="7" t="s">
        <v>1</v>
      </c>
      <c r="C7" s="6" t="s">
        <v>9</v>
      </c>
      <c r="D7" s="18" t="s">
        <v>7</v>
      </c>
      <c r="E7" s="43" t="s">
        <v>38</v>
      </c>
    </row>
    <row r="8" spans="1:5" ht="55.9" customHeight="1" thickBot="1" x14ac:dyDescent="0.25">
      <c r="A8" s="28" t="s">
        <v>19</v>
      </c>
      <c r="B8" s="29" t="s">
        <v>29</v>
      </c>
      <c r="C8" s="33">
        <f>C10+C14</f>
        <v>0</v>
      </c>
      <c r="D8" s="39">
        <f>D10+D14</f>
        <v>0</v>
      </c>
      <c r="E8" s="42" t="e">
        <f>E10</f>
        <v>#DIV/0!</v>
      </c>
    </row>
    <row r="9" spans="1:5" ht="25.5" hidden="1" x14ac:dyDescent="0.2">
      <c r="A9" s="11" t="s">
        <v>18</v>
      </c>
      <c r="B9" s="12" t="s">
        <v>3</v>
      </c>
      <c r="C9" s="34">
        <f>C11</f>
        <v>0</v>
      </c>
      <c r="D9" s="37"/>
      <c r="E9" s="42"/>
    </row>
    <row r="10" spans="1:5" ht="51.75" thickBot="1" x14ac:dyDescent="0.25">
      <c r="A10" s="30" t="s">
        <v>37</v>
      </c>
      <c r="B10" s="31" t="s">
        <v>30</v>
      </c>
      <c r="C10" s="33">
        <f>C11</f>
        <v>0</v>
      </c>
      <c r="D10" s="38">
        <f>D11</f>
        <v>0</v>
      </c>
      <c r="E10" s="42" t="e">
        <f>E11</f>
        <v>#DIV/0!</v>
      </c>
    </row>
    <row r="11" spans="1:5" ht="66.75" customHeight="1" thickBot="1" x14ac:dyDescent="0.25">
      <c r="A11" s="30" t="s">
        <v>31</v>
      </c>
      <c r="B11" s="32" t="s">
        <v>32</v>
      </c>
      <c r="C11" s="40">
        <v>0</v>
      </c>
      <c r="D11" s="35">
        <v>0</v>
      </c>
      <c r="E11" s="42" t="e">
        <f>D11/C11*100</f>
        <v>#DIV/0!</v>
      </c>
    </row>
    <row r="12" spans="1:5" ht="0.75" hidden="1" customHeight="1" x14ac:dyDescent="0.2">
      <c r="A12" s="11" t="s">
        <v>19</v>
      </c>
      <c r="B12" s="12" t="s">
        <v>5</v>
      </c>
      <c r="C12" s="40">
        <v>0</v>
      </c>
      <c r="D12" s="36"/>
      <c r="E12" s="42"/>
    </row>
    <row r="13" spans="1:5" ht="33" hidden="1" customHeight="1" x14ac:dyDescent="0.2">
      <c r="A13" s="23" t="s">
        <v>20</v>
      </c>
      <c r="B13" s="24" t="s">
        <v>6</v>
      </c>
      <c r="C13" s="41">
        <v>0</v>
      </c>
      <c r="D13" s="36"/>
      <c r="E13" s="42"/>
    </row>
    <row r="14" spans="1:5" ht="33" customHeight="1" x14ac:dyDescent="0.2">
      <c r="A14" s="57" t="s">
        <v>33</v>
      </c>
      <c r="B14" s="59" t="s">
        <v>34</v>
      </c>
      <c r="C14" s="51">
        <f>C16</f>
        <v>0</v>
      </c>
      <c r="D14" s="52">
        <f>D16</f>
        <v>0</v>
      </c>
      <c r="E14" s="60" t="e">
        <f>E16</f>
        <v>#DIV/0!</v>
      </c>
    </row>
    <row r="15" spans="1:5" ht="29.25" customHeight="1" x14ac:dyDescent="0.2">
      <c r="A15" s="58"/>
      <c r="B15" s="59"/>
      <c r="C15" s="51"/>
      <c r="D15" s="52"/>
      <c r="E15" s="61"/>
    </row>
    <row r="16" spans="1:5" ht="33" customHeight="1" x14ac:dyDescent="0.2">
      <c r="A16" s="54" t="s">
        <v>35</v>
      </c>
      <c r="B16" s="56" t="s">
        <v>36</v>
      </c>
      <c r="C16" s="62">
        <v>0</v>
      </c>
      <c r="D16" s="53">
        <v>0</v>
      </c>
      <c r="E16" s="60" t="e">
        <f>D16/C16*100</f>
        <v>#DIV/0!</v>
      </c>
    </row>
    <row r="17" spans="1:5" ht="32.450000000000003" customHeight="1" x14ac:dyDescent="0.2">
      <c r="A17" s="55"/>
      <c r="B17" s="56"/>
      <c r="C17" s="62"/>
      <c r="D17" s="53"/>
      <c r="E17" s="61"/>
    </row>
    <row r="18" spans="1:5" s="5" customFormat="1" ht="25.5" x14ac:dyDescent="0.2">
      <c r="A18" s="25" t="s">
        <v>21</v>
      </c>
      <c r="B18" s="26" t="s">
        <v>11</v>
      </c>
      <c r="C18" s="27">
        <f>C23+C19</f>
        <v>843587.21999999881</v>
      </c>
      <c r="D18" s="17">
        <f>D23+D19</f>
        <v>38564.900000002235</v>
      </c>
      <c r="E18" s="45">
        <f>D18/C18*100</f>
        <v>4.5715367760078545</v>
      </c>
    </row>
    <row r="19" spans="1:5" s="5" customFormat="1" ht="25.5" x14ac:dyDescent="0.2">
      <c r="A19" s="10" t="s">
        <v>22</v>
      </c>
      <c r="B19" s="13" t="s">
        <v>17</v>
      </c>
      <c r="C19" s="19">
        <f t="shared" ref="C19:D21" si="0">C20</f>
        <v>-27329609.82</v>
      </c>
      <c r="D19" s="20">
        <f t="shared" si="0"/>
        <v>-26212984.329999998</v>
      </c>
      <c r="E19" s="44">
        <f>E20</f>
        <v>95.914228203935608</v>
      </c>
    </row>
    <row r="20" spans="1:5" s="5" customFormat="1" ht="38.25" customHeight="1" x14ac:dyDescent="0.2">
      <c r="A20" s="11" t="s">
        <v>23</v>
      </c>
      <c r="B20" s="14" t="s">
        <v>10</v>
      </c>
      <c r="C20" s="21">
        <f t="shared" si="0"/>
        <v>-27329609.82</v>
      </c>
      <c r="D20" s="22">
        <f t="shared" si="0"/>
        <v>-26212984.329999998</v>
      </c>
      <c r="E20" s="44">
        <f>E21</f>
        <v>95.914228203935608</v>
      </c>
    </row>
    <row r="21" spans="1:5" s="5" customFormat="1" ht="37.5" customHeight="1" x14ac:dyDescent="0.2">
      <c r="A21" s="11" t="s">
        <v>24</v>
      </c>
      <c r="B21" s="14" t="s">
        <v>12</v>
      </c>
      <c r="C21" s="21">
        <f t="shared" si="0"/>
        <v>-27329609.82</v>
      </c>
      <c r="D21" s="22">
        <f t="shared" si="0"/>
        <v>-26212984.329999998</v>
      </c>
      <c r="E21" s="44">
        <f>E22</f>
        <v>95.914228203935608</v>
      </c>
    </row>
    <row r="22" spans="1:5" s="5" customFormat="1" ht="42" customHeight="1" x14ac:dyDescent="0.2">
      <c r="A22" s="11" t="s">
        <v>25</v>
      </c>
      <c r="B22" s="14" t="s">
        <v>39</v>
      </c>
      <c r="C22" s="21">
        <v>-27329609.82</v>
      </c>
      <c r="D22" s="22">
        <v>-26212984.329999998</v>
      </c>
      <c r="E22" s="44">
        <f>D22/C22*100</f>
        <v>95.914228203935608</v>
      </c>
    </row>
    <row r="23" spans="1:5" s="5" customFormat="1" ht="37.5" customHeight="1" x14ac:dyDescent="0.2">
      <c r="A23" s="10" t="s">
        <v>26</v>
      </c>
      <c r="B23" s="13" t="s">
        <v>14</v>
      </c>
      <c r="C23" s="19">
        <f t="shared" ref="C23:D25" si="1">C24</f>
        <v>28173197.039999999</v>
      </c>
      <c r="D23" s="20">
        <f t="shared" si="1"/>
        <v>26251549.23</v>
      </c>
      <c r="E23" s="44">
        <f>E24</f>
        <v>93.179163134124735</v>
      </c>
    </row>
    <row r="24" spans="1:5" s="5" customFormat="1" ht="35.25" customHeight="1" x14ac:dyDescent="0.2">
      <c r="A24" s="11" t="s">
        <v>26</v>
      </c>
      <c r="B24" s="14" t="s">
        <v>13</v>
      </c>
      <c r="C24" s="21">
        <f t="shared" si="1"/>
        <v>28173197.039999999</v>
      </c>
      <c r="D24" s="22">
        <f t="shared" si="1"/>
        <v>26251549.23</v>
      </c>
      <c r="E24" s="44">
        <f>E25</f>
        <v>93.179163134124735</v>
      </c>
    </row>
    <row r="25" spans="1:5" s="5" customFormat="1" ht="35.25" customHeight="1" x14ac:dyDescent="0.2">
      <c r="A25" s="11" t="s">
        <v>27</v>
      </c>
      <c r="B25" s="14" t="s">
        <v>15</v>
      </c>
      <c r="C25" s="21">
        <f t="shared" si="1"/>
        <v>28173197.039999999</v>
      </c>
      <c r="D25" s="22">
        <f t="shared" si="1"/>
        <v>26251549.23</v>
      </c>
      <c r="E25" s="44">
        <f>E26</f>
        <v>93.179163134124735</v>
      </c>
    </row>
    <row r="26" spans="1:5" s="5" customFormat="1" ht="38.450000000000003" customHeight="1" x14ac:dyDescent="0.2">
      <c r="A26" s="11" t="s">
        <v>28</v>
      </c>
      <c r="B26" s="14" t="s">
        <v>16</v>
      </c>
      <c r="C26" s="21">
        <v>28173197.039999999</v>
      </c>
      <c r="D26" s="22">
        <v>26251549.23</v>
      </c>
      <c r="E26" s="44">
        <f>D26/C26*100</f>
        <v>93.179163134124735</v>
      </c>
    </row>
    <row r="27" spans="1:5" s="4" customFormat="1" ht="30" customHeight="1" x14ac:dyDescent="0.2">
      <c r="A27" s="15" t="s">
        <v>2</v>
      </c>
      <c r="B27" s="16" t="s">
        <v>4</v>
      </c>
      <c r="C27" s="9">
        <f>C18</f>
        <v>843587.21999999881</v>
      </c>
      <c r="D27" s="20">
        <f>D18</f>
        <v>38564.900000002235</v>
      </c>
      <c r="E27" s="46">
        <f>E18</f>
        <v>4.5715367760078545</v>
      </c>
    </row>
  </sheetData>
  <mergeCells count="15">
    <mergeCell ref="E14:E15"/>
    <mergeCell ref="E16:E17"/>
    <mergeCell ref="C16:C17"/>
    <mergeCell ref="C1:E1"/>
    <mergeCell ref="C14:C15"/>
    <mergeCell ref="D14:D15"/>
    <mergeCell ref="D16:D17"/>
    <mergeCell ref="A16:A17"/>
    <mergeCell ref="B16:B17"/>
    <mergeCell ref="A14:A15"/>
    <mergeCell ref="B14:B15"/>
    <mergeCell ref="A4:C4"/>
    <mergeCell ref="A5:C5"/>
    <mergeCell ref="C2:D2"/>
    <mergeCell ref="C3:D3"/>
  </mergeCells>
  <phoneticPr fontId="4" type="noConversion"/>
  <pageMargins left="0.78740157480314965" right="0.39370078740157483" top="0.77" bottom="0.98425196850393704" header="0.51181102362204722" footer="0.51181102362204722"/>
  <pageSetup paperSize="9" scale="86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 Дефицит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2025-10-27T11:39:33Z</cp:lastPrinted>
  <dcterms:created xsi:type="dcterms:W3CDTF">2004-11-16T05:58:34Z</dcterms:created>
  <dcterms:modified xsi:type="dcterms:W3CDTF">2026-04-27T11:29:29Z</dcterms:modified>
</cp:coreProperties>
</file>